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0730" windowHeight="8580"/>
  </bookViews>
  <sheets>
    <sheet name="Predračun" sheetId="1" r:id="rId1"/>
    <sheet name="Sheet2" sheetId="2" r:id="rId2"/>
    <sheet name="Sheet3" sheetId="3" r:id="rId3"/>
  </sheets>
  <definedNames>
    <definedName name="_GoBack" localSheetId="0">Predračun!#REF!</definedName>
  </definedNames>
  <calcPr calcId="125725"/>
</workbook>
</file>

<file path=xl/calcChain.xml><?xml version="1.0" encoding="utf-8"?>
<calcChain xmlns="http://schemas.openxmlformats.org/spreadsheetml/2006/main">
  <c r="L9" i="1"/>
  <c r="L10"/>
  <c r="L11"/>
  <c r="L12"/>
  <c r="L13"/>
  <c r="L14"/>
  <c r="L15"/>
  <c r="L16"/>
  <c r="K9"/>
  <c r="M9" s="1"/>
  <c r="K10"/>
  <c r="M10" s="1"/>
  <c r="K11"/>
  <c r="M11" s="1"/>
  <c r="K12"/>
  <c r="M12" s="1"/>
  <c r="K13"/>
  <c r="M13" s="1"/>
  <c r="K14"/>
  <c r="M14" s="1"/>
  <c r="K15"/>
  <c r="M15" s="1"/>
  <c r="K16"/>
  <c r="M16" s="1"/>
  <c r="K17"/>
  <c r="M17" s="1"/>
  <c r="L17"/>
  <c r="L18" l="1"/>
  <c r="M18"/>
</calcChain>
</file>

<file path=xl/sharedStrings.xml><?xml version="1.0" encoding="utf-8"?>
<sst xmlns="http://schemas.openxmlformats.org/spreadsheetml/2006/main" count="37" uniqueCount="30">
  <si>
    <t>Predmet</t>
  </si>
  <si>
    <t>EM</t>
  </si>
  <si>
    <t>Št.</t>
  </si>
  <si>
    <t>Stopnja DDV</t>
  </si>
  <si>
    <t>SKUPAJ:</t>
  </si>
  <si>
    <t xml:space="preserve">Količina </t>
  </si>
  <si>
    <t>PREDRAČUN št:</t>
  </si>
  <si>
    <t>Ponudnik:</t>
  </si>
  <si>
    <t>Datum:</t>
  </si>
  <si>
    <t>st</t>
  </si>
  <si>
    <t>Cena v EUR na enoto brez DDV</t>
  </si>
  <si>
    <t>Cena na enoto v EUR z DDV</t>
  </si>
  <si>
    <t>Vrednost skupaj v EUR  brez DDV</t>
  </si>
  <si>
    <t>Vrednost skupaj v EUR z DDV</t>
  </si>
  <si>
    <t>Podpisnik:</t>
  </si>
  <si>
    <t>Žig:</t>
  </si>
  <si>
    <r>
      <rPr>
        <sz val="10"/>
        <rFont val="Times New Roman"/>
        <family val="1"/>
        <charset val="238"/>
      </rPr>
      <t> </t>
    </r>
    <r>
      <rPr>
        <sz val="10"/>
        <rFont val="Arial"/>
        <family val="2"/>
        <charset val="238"/>
      </rPr>
      <t>CliniMACS Tubing Set</t>
    </r>
  </si>
  <si>
    <t>Transfer Set Coupler 5/pak</t>
  </si>
  <si>
    <t xml:space="preserve"> CliniMACS PBS/EDTA Buffer 3 x 1L</t>
  </si>
  <si>
    <t>Pre-System Filter,  5 kos</t>
  </si>
  <si>
    <t>Kataloška številka</t>
  </si>
  <si>
    <t xml:space="preserve">CliniMACS reagent CD34+, </t>
  </si>
  <si>
    <r>
      <rPr>
        <sz val="10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Luer/Spike Interconnector 5/pak</t>
    </r>
  </si>
  <si>
    <t>GTIN številka</t>
  </si>
  <si>
    <t>Transfer Bag 150 ml 1/sc</t>
  </si>
  <si>
    <t>Transfer Bag 600 ml, 1/sc</t>
  </si>
  <si>
    <t>pak</t>
  </si>
  <si>
    <t>Letno vzdrževanje aparata</t>
  </si>
  <si>
    <t xml:space="preserve">Reagenti in potrošni material  ter vzdrževanje za aparat CliniMACS Plus </t>
  </si>
  <si>
    <t>Propis ID</t>
  </si>
</sst>
</file>

<file path=xl/styles.xml><?xml version="1.0" encoding="utf-8"?>
<styleSheet xmlns="http://schemas.openxmlformats.org/spreadsheetml/2006/main">
  <numFmts count="1">
    <numFmt numFmtId="164" formatCode="#,##0.0000"/>
  </numFmts>
  <fonts count="1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indent="1"/>
    </xf>
    <xf numFmtId="4" fontId="0" fillId="0" borderId="0" xfId="0" applyNumberForma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center" indent="1"/>
    </xf>
    <xf numFmtId="0" fontId="4" fillId="0" borderId="0" xfId="0" applyFont="1" applyAlignment="1"/>
    <xf numFmtId="0" fontId="5" fillId="0" borderId="0" xfId="0" applyFont="1" applyFill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vertical="center"/>
    </xf>
    <xf numFmtId="4" fontId="6" fillId="0" borderId="5" xfId="0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7" fillId="0" borderId="0" xfId="0" applyNumberFormat="1" applyFont="1"/>
    <xf numFmtId="4" fontId="7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vertical="center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/>
    <xf numFmtId="0" fontId="8" fillId="0" borderId="0" xfId="0" applyFont="1" applyAlignment="1">
      <alignment vertical="center"/>
    </xf>
    <xf numFmtId="0" fontId="11" fillId="0" borderId="0" xfId="0" applyFont="1" applyAlignment="1"/>
    <xf numFmtId="0" fontId="7" fillId="0" borderId="0" xfId="0" applyFont="1" applyAlignment="1">
      <alignment vertical="center"/>
    </xf>
    <xf numFmtId="3" fontId="3" fillId="0" borderId="9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justify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3" fillId="0" borderId="9" xfId="0" applyFont="1" applyFill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right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29"/>
  <sheetViews>
    <sheetView tabSelected="1" topLeftCell="A4" workbookViewId="0">
      <selection activeCell="H30" sqref="H30"/>
    </sheetView>
  </sheetViews>
  <sheetFormatPr defaultRowHeight="15"/>
  <cols>
    <col min="1" max="1" width="9.140625" style="3"/>
    <col min="2" max="2" width="8.140625" style="3" customWidth="1"/>
    <col min="3" max="3" width="9.140625" style="3" bestFit="1" customWidth="1"/>
    <col min="4" max="4" width="49.5703125" style="3" customWidth="1"/>
    <col min="5" max="6" width="17.7109375" style="3" customWidth="1"/>
    <col min="7" max="8" width="8.7109375" style="3" customWidth="1"/>
    <col min="9" max="9" width="15.7109375" style="3" customWidth="1"/>
    <col min="10" max="10" width="9.140625" style="3" customWidth="1"/>
    <col min="11" max="13" width="15.7109375" style="3" customWidth="1"/>
    <col min="14" max="16384" width="9.140625" style="3"/>
  </cols>
  <sheetData>
    <row r="2" spans="2:13">
      <c r="D2" s="6" t="s">
        <v>6</v>
      </c>
      <c r="E2" s="6"/>
      <c r="F2" s="6"/>
    </row>
    <row r="3" spans="2:13">
      <c r="D3" s="7" t="s">
        <v>7</v>
      </c>
      <c r="E3" s="7"/>
      <c r="F3" s="7"/>
    </row>
    <row r="4" spans="2:13">
      <c r="D4" s="7" t="s">
        <v>8</v>
      </c>
      <c r="E4" s="7"/>
      <c r="F4" s="7"/>
    </row>
    <row r="5" spans="2:13">
      <c r="D5" s="4"/>
      <c r="E5" s="4"/>
      <c r="F5" s="4"/>
    </row>
    <row r="6" spans="2:13" ht="15.75">
      <c r="D6" s="35" t="s">
        <v>28</v>
      </c>
      <c r="E6" s="35"/>
      <c r="F6" s="35"/>
    </row>
    <row r="7" spans="2:13" ht="15.75" thickBot="1"/>
    <row r="8" spans="2:13" ht="25.5" customHeight="1" thickBot="1">
      <c r="B8" s="26" t="s">
        <v>2</v>
      </c>
      <c r="C8" s="53" t="s">
        <v>29</v>
      </c>
      <c r="D8" s="27" t="s">
        <v>0</v>
      </c>
      <c r="E8" s="27" t="s">
        <v>20</v>
      </c>
      <c r="F8" s="27" t="s">
        <v>23</v>
      </c>
      <c r="G8" s="28" t="s">
        <v>1</v>
      </c>
      <c r="H8" s="29" t="s">
        <v>5</v>
      </c>
      <c r="I8" s="26" t="s">
        <v>10</v>
      </c>
      <c r="J8" s="28" t="s">
        <v>3</v>
      </c>
      <c r="K8" s="28" t="s">
        <v>11</v>
      </c>
      <c r="L8" s="28" t="s">
        <v>12</v>
      </c>
      <c r="M8" s="29" t="s">
        <v>13</v>
      </c>
    </row>
    <row r="9" spans="2:13" ht="17.25" customHeight="1">
      <c r="B9" s="39">
        <v>1</v>
      </c>
      <c r="C9" s="38">
        <v>1009665</v>
      </c>
      <c r="D9" s="38" t="s">
        <v>21</v>
      </c>
      <c r="E9" s="37"/>
      <c r="F9" s="37"/>
      <c r="G9" s="45" t="s">
        <v>26</v>
      </c>
      <c r="H9" s="36">
        <v>50</v>
      </c>
      <c r="I9" s="37"/>
      <c r="J9" s="37"/>
      <c r="K9" s="46">
        <f t="shared" ref="K9:K16" si="0">I9*(1+J9/100)</f>
        <v>0</v>
      </c>
      <c r="L9" s="47">
        <f t="shared" ref="L9:L16" si="1">H9*I9</f>
        <v>0</v>
      </c>
      <c r="M9" s="48">
        <f t="shared" ref="M9:M16" si="2">H9*K9</f>
        <v>0</v>
      </c>
    </row>
    <row r="10" spans="2:13" ht="17.25" customHeight="1">
      <c r="B10" s="39">
        <v>2</v>
      </c>
      <c r="C10" s="38">
        <v>1009434</v>
      </c>
      <c r="D10" s="38" t="s">
        <v>16</v>
      </c>
      <c r="E10" s="37"/>
      <c r="F10" s="37"/>
      <c r="G10" s="45" t="s">
        <v>26</v>
      </c>
      <c r="H10" s="36">
        <v>50</v>
      </c>
      <c r="I10" s="37"/>
      <c r="J10" s="37"/>
      <c r="K10" s="46">
        <f t="shared" si="0"/>
        <v>0</v>
      </c>
      <c r="L10" s="47">
        <f t="shared" si="1"/>
        <v>0</v>
      </c>
      <c r="M10" s="48">
        <f t="shared" si="2"/>
        <v>0</v>
      </c>
    </row>
    <row r="11" spans="2:13" ht="17.25" customHeight="1">
      <c r="B11" s="39">
        <v>3</v>
      </c>
      <c r="C11" s="38">
        <v>1009666</v>
      </c>
      <c r="D11" s="38" t="s">
        <v>18</v>
      </c>
      <c r="E11" s="37"/>
      <c r="F11" s="37"/>
      <c r="G11" s="45" t="s">
        <v>26</v>
      </c>
      <c r="H11" s="36">
        <v>50</v>
      </c>
      <c r="I11" s="37"/>
      <c r="J11" s="37"/>
      <c r="K11" s="46">
        <f t="shared" si="0"/>
        <v>0</v>
      </c>
      <c r="L11" s="47">
        <f t="shared" si="1"/>
        <v>0</v>
      </c>
      <c r="M11" s="48">
        <f t="shared" si="2"/>
        <v>0</v>
      </c>
    </row>
    <row r="12" spans="2:13" ht="17.25" customHeight="1">
      <c r="B12" s="39">
        <v>4</v>
      </c>
      <c r="C12" s="38">
        <v>1012813</v>
      </c>
      <c r="D12" s="38" t="s">
        <v>19</v>
      </c>
      <c r="E12" s="37"/>
      <c r="F12" s="37"/>
      <c r="G12" s="45" t="s">
        <v>26</v>
      </c>
      <c r="H12" s="36">
        <v>13</v>
      </c>
      <c r="I12" s="37"/>
      <c r="J12" s="37"/>
      <c r="K12" s="46">
        <f t="shared" si="0"/>
        <v>0</v>
      </c>
      <c r="L12" s="47">
        <f t="shared" si="1"/>
        <v>0</v>
      </c>
      <c r="M12" s="48">
        <f t="shared" si="2"/>
        <v>0</v>
      </c>
    </row>
    <row r="13" spans="2:13" ht="17.25" customHeight="1">
      <c r="B13" s="39">
        <v>5</v>
      </c>
      <c r="C13" s="38">
        <v>1012814</v>
      </c>
      <c r="D13" s="38" t="s">
        <v>24</v>
      </c>
      <c r="E13" s="37"/>
      <c r="F13" s="37"/>
      <c r="G13" s="45" t="s">
        <v>26</v>
      </c>
      <c r="H13" s="36">
        <v>10</v>
      </c>
      <c r="I13" s="37"/>
      <c r="J13" s="37"/>
      <c r="K13" s="46">
        <f t="shared" si="0"/>
        <v>0</v>
      </c>
      <c r="L13" s="47">
        <f t="shared" si="1"/>
        <v>0</v>
      </c>
      <c r="M13" s="48">
        <f t="shared" si="2"/>
        <v>0</v>
      </c>
    </row>
    <row r="14" spans="2:13" ht="17.25" customHeight="1">
      <c r="B14" s="39">
        <v>6</v>
      </c>
      <c r="C14" s="38">
        <v>1012815</v>
      </c>
      <c r="D14" s="38" t="s">
        <v>25</v>
      </c>
      <c r="E14" s="37"/>
      <c r="F14" s="37"/>
      <c r="G14" s="45" t="s">
        <v>26</v>
      </c>
      <c r="H14" s="36">
        <v>10</v>
      </c>
      <c r="I14" s="37"/>
      <c r="J14" s="37"/>
      <c r="K14" s="46">
        <f t="shared" si="0"/>
        <v>0</v>
      </c>
      <c r="L14" s="47">
        <f t="shared" si="1"/>
        <v>0</v>
      </c>
      <c r="M14" s="48">
        <f t="shared" si="2"/>
        <v>0</v>
      </c>
    </row>
    <row r="15" spans="2:13" ht="17.25" customHeight="1">
      <c r="B15" s="39">
        <v>7</v>
      </c>
      <c r="C15" s="38">
        <v>1012816</v>
      </c>
      <c r="D15" s="38" t="s">
        <v>22</v>
      </c>
      <c r="E15" s="37"/>
      <c r="F15" s="37"/>
      <c r="G15" s="45" t="s">
        <v>26</v>
      </c>
      <c r="H15" s="36">
        <v>10</v>
      </c>
      <c r="I15" s="37"/>
      <c r="J15" s="37"/>
      <c r="K15" s="46">
        <f t="shared" si="0"/>
        <v>0</v>
      </c>
      <c r="L15" s="47">
        <f t="shared" si="1"/>
        <v>0</v>
      </c>
      <c r="M15" s="48">
        <f t="shared" si="2"/>
        <v>0</v>
      </c>
    </row>
    <row r="16" spans="2:13" ht="17.25" customHeight="1" thickBot="1">
      <c r="B16" s="40">
        <v>8</v>
      </c>
      <c r="C16" s="38">
        <v>1012804</v>
      </c>
      <c r="D16" s="41" t="s">
        <v>17</v>
      </c>
      <c r="E16" s="43"/>
      <c r="F16" s="43"/>
      <c r="G16" s="49" t="s">
        <v>26</v>
      </c>
      <c r="H16" s="42">
        <v>20</v>
      </c>
      <c r="I16" s="43"/>
      <c r="J16" s="43"/>
      <c r="K16" s="50">
        <f t="shared" si="0"/>
        <v>0</v>
      </c>
      <c r="L16" s="51">
        <f t="shared" si="1"/>
        <v>0</v>
      </c>
      <c r="M16" s="52">
        <f t="shared" si="2"/>
        <v>0</v>
      </c>
    </row>
    <row r="17" spans="2:14" ht="15.75" thickBot="1">
      <c r="B17" s="16">
        <v>9</v>
      </c>
      <c r="C17" s="16"/>
      <c r="D17" s="15" t="s">
        <v>27</v>
      </c>
      <c r="E17" s="44"/>
      <c r="F17" s="44"/>
      <c r="G17" s="10" t="s">
        <v>9</v>
      </c>
      <c r="H17" s="11">
        <v>3</v>
      </c>
      <c r="I17" s="12"/>
      <c r="J17" s="12"/>
      <c r="K17" s="13">
        <f>I17*(1+J17/100)</f>
        <v>0</v>
      </c>
      <c r="L17" s="14">
        <f>H17*I17</f>
        <v>0</v>
      </c>
      <c r="M17" s="25">
        <f>H17*K17</f>
        <v>0</v>
      </c>
    </row>
    <row r="18" spans="2:14" ht="15.75" thickBot="1">
      <c r="B18" s="1"/>
      <c r="C18" s="1"/>
      <c r="D18"/>
      <c r="E18" s="2"/>
      <c r="F18" s="2"/>
      <c r="G18" s="1"/>
      <c r="H18" s="1"/>
      <c r="I18" s="54" t="s">
        <v>4</v>
      </c>
      <c r="J18" s="55"/>
      <c r="K18" s="55"/>
      <c r="L18" s="17">
        <f>SUM(L9:L17)</f>
        <v>0</v>
      </c>
      <c r="M18" s="18">
        <f>SUM(M9:M17)</f>
        <v>0</v>
      </c>
    </row>
    <row r="19" spans="2:14">
      <c r="B19" s="1"/>
      <c r="C19" s="1"/>
      <c r="D19" s="2"/>
      <c r="E19" s="2"/>
      <c r="F19" s="2"/>
      <c r="G19" s="1"/>
      <c r="H19" s="1"/>
      <c r="I19" s="23"/>
      <c r="J19" s="23"/>
      <c r="K19" s="23"/>
      <c r="L19" s="24"/>
      <c r="M19" s="24"/>
    </row>
    <row r="20" spans="2:14" ht="15.75">
      <c r="B20" s="30"/>
      <c r="C20" s="30"/>
      <c r="D20" s="30"/>
      <c r="E20" s="30"/>
      <c r="F20" s="30"/>
      <c r="G20" s="19"/>
      <c r="H20" s="19"/>
      <c r="I20" s="19"/>
      <c r="J20" s="20"/>
      <c r="K20" s="21"/>
      <c r="L20" s="19"/>
      <c r="M20" s="22"/>
      <c r="N20" s="22"/>
    </row>
    <row r="21" spans="2:14" ht="15.75">
      <c r="B21" s="33"/>
      <c r="C21" s="33"/>
      <c r="D21" s="34"/>
      <c r="E21" s="34"/>
      <c r="F21" s="34"/>
    </row>
    <row r="22" spans="2:14">
      <c r="B22" s="31"/>
      <c r="C22" s="31"/>
      <c r="D22" s="32"/>
      <c r="E22" s="32"/>
      <c r="F22" s="32"/>
    </row>
    <row r="23" spans="2:14">
      <c r="D23" s="9"/>
      <c r="E23" s="9"/>
      <c r="F23" s="9"/>
      <c r="L23" s="3" t="s">
        <v>14</v>
      </c>
    </row>
    <row r="24" spans="2:14">
      <c r="D24" s="8"/>
      <c r="E24" s="8"/>
      <c r="F24" s="8"/>
    </row>
    <row r="25" spans="2:14">
      <c r="L25" s="3" t="s">
        <v>15</v>
      </c>
    </row>
    <row r="29" spans="2:14">
      <c r="I29" s="5"/>
      <c r="K29" s="5"/>
    </row>
  </sheetData>
  <mergeCells count="1">
    <mergeCell ref="I18:K18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Predračun</vt:lpstr>
      <vt:lpstr>Sheet2</vt:lpstr>
      <vt:lpstr>Sheet3</vt:lpstr>
    </vt:vector>
  </TitlesOfParts>
  <Company>ZTM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manuel_sterlek</dc:creator>
  <cp:lastModifiedBy>barbara_cerkvenik</cp:lastModifiedBy>
  <cp:lastPrinted>2023-05-25T08:20:05Z</cp:lastPrinted>
  <dcterms:created xsi:type="dcterms:W3CDTF">2021-11-19T10:12:53Z</dcterms:created>
  <dcterms:modified xsi:type="dcterms:W3CDTF">2025-09-12T07:14:07Z</dcterms:modified>
</cp:coreProperties>
</file>